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12AAF9A-3A0D-4A8F-8173-E7E0941549A8}" xr6:coauthVersionLast="47" xr6:coauthVersionMax="47" xr10:uidLastSave="{00000000-0000-0000-0000-000000000000}"/>
  <bookViews>
    <workbookView xWindow="40020" yWindow="2235" windowWidth="29685" windowHeight="14160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1" i="153" l="1"/>
  <c r="K31" i="153"/>
  <c r="Q30" i="153" l="1"/>
  <c r="Q29" i="153" l="1"/>
  <c r="Q28" i="153"/>
  <c r="D29" i="153"/>
  <c r="Q27" i="153"/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<sst xmlns="http://schemas.openxmlformats.org/spreadsheetml/2006/main" count="2223" uniqueCount="405">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</sst>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L36" sqref="L3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-2623698.875</v>
      </c>
      <c r="Y26" s="181">
        <f t="shared" si="14"/>
        <v>-2630013</v>
      </c>
      <c r="Z26" s="217">
        <f>AVERAGE(Y26:Y34)</f>
        <v>-2622923.6666666665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-4500</v>
      </c>
      <c r="J27" s="63">
        <v>1200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2900</v>
      </c>
      <c r="J28" s="63">
        <v>1200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-3500</v>
      </c>
      <c r="J29" s="63">
        <v>1200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-8500</v>
      </c>
      <c r="J30" s="25">
        <v>1200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-2616722</v>
      </c>
      <c r="Y33" s="181">
        <f>Y32-K33-L33</f>
        <v>-2616722</v>
      </c>
      <c r="Z33" s="217">
        <f>AVERAGE(Y33:Y41)</f>
        <v>-2616723.4444444445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2486769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2486769</v>
      </c>
      <c r="O34" s="67">
        <f t="shared" si="3"/>
        <v>103415.7242857143</v>
      </c>
      <c r="P34" s="7">
        <f t="shared" si="6"/>
        <v>2895640.2800000003</v>
      </c>
      <c r="Q34" s="164">
        <f>Q33+N34+1</f>
        <v>2639334.5099999998</v>
      </c>
      <c r="R34" s="29">
        <f t="shared" si="1"/>
        <v>161.25290183595376</v>
      </c>
      <c r="S34" s="5">
        <f>SUM($Q$7:$Q34)/T34</f>
        <v>272249.72428571415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4"/>
        <v>-2616722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185039.37206896552</v>
      </c>
      <c r="P35" s="7">
        <f t="shared" si="6"/>
        <v>5366141.79</v>
      </c>
      <c r="Q35" s="164">
        <f>Q34+N35+1</f>
        <v>2639335.5099999998</v>
      </c>
      <c r="R35" s="29">
        <f t="shared" si="1"/>
        <v>209.59840557527829</v>
      </c>
      <c r="S35" s="5">
        <f>SUM($Q$7:$Q35)/T35</f>
        <v>353873.37206896534</v>
      </c>
      <c r="T35" s="18">
        <v>29</v>
      </c>
      <c r="U35" s="4"/>
      <c r="V35" s="131"/>
      <c r="W35" s="105"/>
      <c r="X35" s="217"/>
      <c r="Y35" s="181">
        <f>Y34-K35-L35-1</f>
        <v>-2616723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v>-10863</v>
      </c>
      <c r="E36" s="87"/>
      <c r="F36" s="23"/>
      <c r="G36" s="26">
        <f>D36+E36+F36-E35-F35</f>
        <v>-10863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-10863</v>
      </c>
      <c r="O36" s="67">
        <f t="shared" si="3"/>
        <v>260859.34333333332</v>
      </c>
      <c r="P36" s="7">
        <f t="shared" si="6"/>
        <v>7825780.2999999998</v>
      </c>
      <c r="Q36" s="164">
        <f>Q35+N36</f>
        <v>2628472.5099999998</v>
      </c>
      <c r="R36" s="29">
        <f t="shared" si="1"/>
        <v>254.50699701087052</v>
      </c>
      <c r="S36" s="5">
        <f>SUM($Q$7:$Q36)/T36+1</f>
        <v>429694.34333333315</v>
      </c>
      <c r="T36" s="18">
        <v>30</v>
      </c>
      <c r="U36" s="4"/>
      <c r="V36" s="136"/>
      <c r="W36" s="105"/>
      <c r="X36" s="217"/>
      <c r="Y36" s="181">
        <f>Y35-K36-L36-1</f>
        <v>-2616724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8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331787.73580645159</v>
      </c>
      <c r="P37" s="7">
        <f t="shared" si="6"/>
        <v>10285419.809999999</v>
      </c>
      <c r="Q37" s="164">
        <f>Q36+N37+1</f>
        <v>2628473.5099999998</v>
      </c>
      <c r="R37" s="29">
        <f t="shared" si="1"/>
        <v>296.51772498812534</v>
      </c>
      <c r="S37" s="5">
        <f>SUM($Q$7:$Q37)/T37+1</f>
        <v>500622.73580645147</v>
      </c>
      <c r="T37" s="18">
        <v>31</v>
      </c>
      <c r="U37" s="27"/>
      <c r="V37" s="137"/>
      <c r="W37" s="105"/>
      <c r="X37" s="217"/>
      <c r="Y37" s="181">
        <f t="shared" si="14"/>
        <v>-2616724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8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398283.10374999995</v>
      </c>
      <c r="P38" s="7">
        <f t="shared" si="6"/>
        <v>12745059.319999998</v>
      </c>
      <c r="Q38" s="164">
        <f t="shared" si="17"/>
        <v>2628473.5099999998</v>
      </c>
      <c r="R38" s="29">
        <f t="shared" si="1"/>
        <v>335.90219016904166</v>
      </c>
      <c r="S38" s="5">
        <f>SUM($Q$7:$Q38)/T38</f>
        <v>567117.10374999978</v>
      </c>
      <c r="T38" s="18">
        <v>32</v>
      </c>
      <c r="U38" s="27"/>
      <c r="V38" s="137"/>
      <c r="W38" s="105"/>
      <c r="X38" s="217"/>
      <c r="Y38" s="181">
        <f t="shared" si="14"/>
        <v>-2616724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460748.44939393934</v>
      </c>
      <c r="P39" s="7">
        <f t="shared" si="6"/>
        <v>15204698.829999998</v>
      </c>
      <c r="Q39" s="164">
        <f t="shared" si="17"/>
        <v>2628473.5099999998</v>
      </c>
      <c r="R39" s="29">
        <f t="shared" si="1"/>
        <v>372.90027446719211</v>
      </c>
      <c r="S39" s="5">
        <f>SUM($Q$7:$Q39)/T39</f>
        <v>629582.44939393911</v>
      </c>
      <c r="T39" s="18">
        <v>33</v>
      </c>
      <c r="U39" s="27"/>
      <c r="V39" s="137"/>
      <c r="W39" s="105"/>
      <c r="X39" s="217"/>
      <c r="Y39" s="181">
        <f t="shared" si="14"/>
        <v>-2616724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519539.33352941164</v>
      </c>
      <c r="P40" s="7">
        <f t="shared" si="6"/>
        <v>17664337.339999996</v>
      </c>
      <c r="Q40" s="164">
        <f>Q39+N40-1</f>
        <v>2628472.5099999998</v>
      </c>
      <c r="R40" s="29">
        <f t="shared" si="1"/>
        <v>407.72198344492904</v>
      </c>
      <c r="S40" s="5">
        <f>SUM($Q$7:$Q40)/T40</f>
        <v>688373.33352941147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4"/>
        <v>-2616724</v>
      </c>
      <c r="Z40" s="217">
        <f>AVERAGE(Y40:Y48)</f>
        <v>-2616724.222222222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574970.73857142834</v>
      </c>
      <c r="P41" s="7">
        <f t="shared" si="6"/>
        <v>20123975.849999994</v>
      </c>
      <c r="Q41" s="164">
        <f>Q40+N41</f>
        <v>2628472.5099999998</v>
      </c>
      <c r="R41" s="29">
        <f t="shared" si="1"/>
        <v>440.55388048108102</v>
      </c>
      <c r="S41" s="5">
        <f>SUM($Q$7:$Q41)/T41</f>
        <v>743804.73857142823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4"/>
        <v>-2616724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627322.59333333315</v>
      </c>
      <c r="P42" s="7">
        <f t="shared" si="6"/>
        <v>22583613.359999992</v>
      </c>
      <c r="Q42" s="164">
        <f>Q41+N42-1</f>
        <v>2628471.5099999998</v>
      </c>
      <c r="R42" s="29">
        <f t="shared" si="1"/>
        <v>471.56176678473105</v>
      </c>
      <c r="S42" s="5">
        <f>SUM($Q$7:$Q42)/T42</f>
        <v>796156.59333333292</v>
      </c>
      <c r="T42" s="18">
        <v>36</v>
      </c>
      <c r="U42" s="138"/>
      <c r="V42" s="131"/>
      <c r="W42" s="105"/>
      <c r="X42" s="217"/>
      <c r="Y42" s="181">
        <f t="shared" si="14"/>
        <v>-2616724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676778.07756756735</v>
      </c>
      <c r="P43" s="7">
        <f t="shared" si="6"/>
        <v>25040788.86999999</v>
      </c>
      <c r="Q43" s="164">
        <f>Q42+N43</f>
        <v>2626009.5099999998</v>
      </c>
      <c r="R43" s="29">
        <f t="shared" si="1"/>
        <v>500.85413931291515</v>
      </c>
      <c r="S43" s="5">
        <f>SUM($Q$7:$Q43)/T43</f>
        <v>845612.07756756712</v>
      </c>
      <c r="T43" s="18">
        <v>37</v>
      </c>
      <c r="U43" s="138"/>
      <c r="V43" s="131"/>
      <c r="W43" s="105"/>
      <c r="X43" s="217"/>
      <c r="Y43" s="181">
        <f t="shared" si="14"/>
        <v>-2616724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19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723630.66789473651</v>
      </c>
      <c r="P44" s="7">
        <f t="shared" si="6"/>
        <v>27497965.379999988</v>
      </c>
      <c r="Q44" s="164">
        <f>Q43+N44+1</f>
        <v>2626010.5099999998</v>
      </c>
      <c r="R44" s="29">
        <f t="shared" si="1"/>
        <v>528.6048236106094</v>
      </c>
      <c r="S44" s="5">
        <f>SUM($Q$7:$Q44)/T44</f>
        <v>892464.66789473628</v>
      </c>
      <c r="T44" s="18">
        <v>38</v>
      </c>
      <c r="U44" s="138"/>
      <c r="V44" s="131"/>
      <c r="W44" s="105"/>
      <c r="X44" s="217"/>
      <c r="Y44" s="181">
        <f t="shared" si="14"/>
        <v>-2616724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768080.56128205091</v>
      </c>
      <c r="P45" s="7">
        <f t="shared" si="6"/>
        <v>29955141.889999986</v>
      </c>
      <c r="Q45" s="164">
        <f t="shared" ref="Q45:Q53" si="20">Q44+N45</f>
        <v>2626010.5099999998</v>
      </c>
      <c r="R45" s="29">
        <f t="shared" si="1"/>
        <v>554.93239589303732</v>
      </c>
      <c r="S45" s="5">
        <f>SUM($Q$7:$Q45)/T45</f>
        <v>936914.56128205068</v>
      </c>
      <c r="T45" s="18">
        <v>39</v>
      </c>
      <c r="U45" s="138"/>
      <c r="V45" s="131"/>
      <c r="W45" s="105"/>
      <c r="X45" s="217"/>
      <c r="Y45" s="181">
        <f t="shared" si="14"/>
        <v>-2616724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810307.95999999961</v>
      </c>
      <c r="P46" s="7">
        <f t="shared" si="6"/>
        <v>32412318.399999984</v>
      </c>
      <c r="Q46" s="164">
        <f t="shared" si="20"/>
        <v>2626010.5099999998</v>
      </c>
      <c r="R46" s="29">
        <f t="shared" si="1"/>
        <v>579.94358956134397</v>
      </c>
      <c r="S46" s="5">
        <f>SUM($Q$7:$Q46)/T46</f>
        <v>979141.95999999938</v>
      </c>
      <c r="T46" s="18">
        <v>40</v>
      </c>
      <c r="U46" s="138"/>
      <c r="V46" s="131"/>
      <c r="W46" s="105"/>
      <c r="X46" s="217"/>
      <c r="Y46" s="181">
        <f t="shared" si="14"/>
        <v>-2616724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850475.50999999954</v>
      </c>
      <c r="P47" s="7">
        <f t="shared" si="6"/>
        <v>34869495.909999982</v>
      </c>
      <c r="Q47" s="164">
        <f>Q46+N47+1</f>
        <v>2626011.5099999998</v>
      </c>
      <c r="R47" s="29">
        <f t="shared" si="1"/>
        <v>603.73473944821501</v>
      </c>
      <c r="S47" s="5">
        <f>SUM($Q$7:$Q47)/T47</f>
        <v>1019309.5099999993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-2616725</v>
      </c>
      <c r="Z47" s="217">
        <f>AVERAGE(Y47:Y54)</f>
        <v>-2616725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888730.29571428522</v>
      </c>
      <c r="P48" s="7">
        <f t="shared" si="6"/>
        <v>37326672.419999979</v>
      </c>
      <c r="Q48" s="164">
        <f>Q47+N48-1</f>
        <v>2626010.5099999998</v>
      </c>
      <c r="R48" s="29">
        <f t="shared" si="1"/>
        <v>626.3929633333837</v>
      </c>
      <c r="S48" s="5">
        <f>SUM($Q$7:$Q48)/T48</f>
        <v>1057564.295714285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-2616725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925205.81232558086</v>
      </c>
      <c r="P49" s="7">
        <f t="shared" si="6"/>
        <v>39783849.929999977</v>
      </c>
      <c r="Q49" s="164">
        <f>Q48+N49+1</f>
        <v>2626011.5099999998</v>
      </c>
      <c r="R49" s="29">
        <f t="shared" si="1"/>
        <v>647.99733011453895</v>
      </c>
      <c r="S49" s="5">
        <f>SUM($Q$7:$Q49)/T49</f>
        <v>1094039.8123255807</v>
      </c>
      <c r="T49" s="18">
        <v>43</v>
      </c>
      <c r="U49" s="138"/>
      <c r="V49" s="131"/>
      <c r="W49" s="105"/>
      <c r="X49" s="217"/>
      <c r="Y49" s="181">
        <f t="shared" si="14"/>
        <v>-2616725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0</v>
      </c>
      <c r="O50" s="67">
        <f t="shared" si="3"/>
        <v>960023.35090909037</v>
      </c>
      <c r="P50" s="7">
        <f t="shared" si="6"/>
        <v>42241027.439999975</v>
      </c>
      <c r="Q50" s="164">
        <f>Q49+N50</f>
        <v>2626011.5099999998</v>
      </c>
      <c r="R50" s="29">
        <f t="shared" si="1"/>
        <v>668.61968022382348</v>
      </c>
      <c r="S50" s="5">
        <f>SUM($Q$7:$Q50)/T50</f>
        <v>1128857.3509090901</v>
      </c>
      <c r="T50" s="18">
        <v>44</v>
      </c>
      <c r="U50" s="138"/>
      <c r="V50" s="131"/>
      <c r="W50" s="105"/>
      <c r="X50" s="217"/>
      <c r="Y50" s="181">
        <f t="shared" si="14"/>
        <v>-2616725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993293.44333333278</v>
      </c>
      <c r="P51" s="7">
        <f t="shared" si="6"/>
        <v>44698204.949999973</v>
      </c>
      <c r="Q51" s="164">
        <f t="shared" si="20"/>
        <v>2626011.5099999998</v>
      </c>
      <c r="R51" s="29">
        <f t="shared" si="1"/>
        <v>688.32548143936208</v>
      </c>
      <c r="S51" s="5">
        <f>SUM($Q$7:$Q51)/T51</f>
        <v>1162127.4433333327</v>
      </c>
      <c r="T51" s="18">
        <v>45</v>
      </c>
      <c r="U51" s="138"/>
      <c r="V51" s="131"/>
      <c r="W51" s="105"/>
      <c r="X51" s="217"/>
      <c r="Y51" s="181">
        <f t="shared" si="14"/>
        <v>-2616725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1025117.0099999994</v>
      </c>
      <c r="P52" s="7">
        <f t="shared" si="6"/>
        <v>47155382.459999971</v>
      </c>
      <c r="Q52" s="164">
        <f>Q51+N52</f>
        <v>2626011.5099999998</v>
      </c>
      <c r="R52" s="29">
        <f t="shared" si="1"/>
        <v>707.17450868900778</v>
      </c>
      <c r="S52" s="5">
        <f>SUM($Q$7:$Q52)/T52</f>
        <v>1193951.0099999993</v>
      </c>
      <c r="T52" s="18">
        <v>46</v>
      </c>
      <c r="U52" s="138"/>
      <c r="V52" s="131"/>
      <c r="W52" s="105"/>
      <c r="X52" s="217"/>
      <c r="Y52" s="181">
        <f t="shared" si="14"/>
        <v>-2616725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1055586.3823404249</v>
      </c>
      <c r="P53" s="7">
        <f t="shared" si="6"/>
        <v>49612559.969999969</v>
      </c>
      <c r="Q53" s="164">
        <f t="shared" si="20"/>
        <v>2626011.5099999998</v>
      </c>
      <c r="R53" s="29">
        <f t="shared" si="1"/>
        <v>725.22144967271083</v>
      </c>
      <c r="S53" s="5">
        <f>SUM($Q$7:$Q53)/T53</f>
        <v>1224420.3823404247</v>
      </c>
      <c r="T53" s="18">
        <v>47</v>
      </c>
      <c r="U53" s="138"/>
      <c r="V53" s="131"/>
      <c r="W53" s="105"/>
      <c r="X53" s="217"/>
      <c r="Y53" s="181">
        <f t="shared" si="14"/>
        <v>-2616725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1084786.1974999993</v>
      </c>
      <c r="P54" s="7">
        <f t="shared" si="6"/>
        <v>52069737.479999967</v>
      </c>
      <c r="Q54" s="164">
        <f>Q53+N54</f>
        <v>2626011.5099999998</v>
      </c>
      <c r="R54" s="29">
        <f t="shared" si="1"/>
        <v>742.51643478209303</v>
      </c>
      <c r="S54" s="5">
        <f>SUM($Q$7:$Q54)/T54</f>
        <v>1253620.1974999991</v>
      </c>
      <c r="T54" s="18">
        <v>48</v>
      </c>
      <c r="U54" s="138"/>
      <c r="V54" s="131"/>
      <c r="W54" s="105"/>
      <c r="X54" s="217"/>
      <c r="Y54" s="181">
        <f t="shared" si="14"/>
        <v>-2616725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1135977.3956249992</v>
      </c>
      <c r="P55" s="7">
        <f t="shared" si="6"/>
        <v>54526914.989999965</v>
      </c>
      <c r="Q55" s="164">
        <f t="shared" ref="Q55:Q56" si="26">Q54+N55</f>
        <v>2626011.5099999998</v>
      </c>
      <c r="R55" s="29">
        <f t="shared" si="1"/>
        <v>774.92020009299029</v>
      </c>
      <c r="S55" s="5">
        <f>SUM($Q$7:$Q55)/T55</f>
        <v>1308328.7706249992</v>
      </c>
      <c r="T55" s="18">
        <v>48</v>
      </c>
      <c r="U55" s="138"/>
      <c r="V55" s="131"/>
      <c r="W55" s="105"/>
      <c r="X55" s="217"/>
      <c r="Y55" s="181">
        <f t="shared" ref="Y55:Y56" si="27">Y54-K55-L55</f>
        <v>-2616725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1187168.5937499993</v>
      </c>
      <c r="P56" s="7">
        <f t="shared" si="6"/>
        <v>56984092.499999963</v>
      </c>
      <c r="Q56" s="164">
        <f t="shared" si="26"/>
        <v>2626011.5099999998</v>
      </c>
      <c r="R56" s="29">
        <f t="shared" si="1"/>
        <v>807.32396540388743</v>
      </c>
      <c r="S56" s="5">
        <f>SUM($Q$7:$Q56)/T56</f>
        <v>1363037.3437499991</v>
      </c>
      <c r="T56" s="18">
        <v>48</v>
      </c>
      <c r="U56" s="138"/>
      <c r="V56" s="131"/>
      <c r="W56" s="105"/>
      <c r="X56" s="217"/>
      <c r="Y56" s="181">
        <f t="shared" si="27"/>
        <v>-2616725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06"/>
  <sheetViews>
    <sheetView topLeftCell="A5778" workbookViewId="0">
      <selection activeCell="B5804" sqref="B5804:C5806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2026-01-19T10:27:19Z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